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9. Luật MP\Hồ sơ Nghị định QLMP\2025_HS du thao ND QLMP\05.9.2025 Gui BTP tham dinh\HS ND QLMP gui tham dinh 9.2025\5.2. Biểu tính CPTT\"/>
    </mc:Choice>
  </mc:AlternateContent>
  <bookViews>
    <workbookView xWindow="-105" yWindow="-105" windowWidth="23250" windowHeight="12450"/>
  </bookViews>
  <sheets>
    <sheet name="TÍNH TOÁN CHI PHÍ" sheetId="3" r:id="rId1"/>
  </sheets>
  <externalReferences>
    <externalReference r:id="rId2"/>
  </externalReferenc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8" i="3" l="1"/>
  <c r="J38" i="3"/>
  <c r="K46" i="3" l="1"/>
  <c r="J46" i="3"/>
  <c r="K43" i="3"/>
  <c r="K44" i="3"/>
  <c r="J43" i="3"/>
  <c r="J44" i="3"/>
  <c r="K42" i="3"/>
  <c r="J42" i="3"/>
  <c r="D42" i="3"/>
  <c r="E42" i="3"/>
  <c r="F42" i="3"/>
  <c r="G42" i="3"/>
  <c r="H42" i="3"/>
  <c r="L42" i="3"/>
  <c r="D43" i="3"/>
  <c r="E43" i="3"/>
  <c r="F43" i="3"/>
  <c r="G43" i="3"/>
  <c r="H43" i="3"/>
  <c r="L43" i="3"/>
  <c r="K41" i="3"/>
  <c r="J41" i="3"/>
  <c r="B37" i="3"/>
  <c r="C37" i="3"/>
  <c r="D37" i="3"/>
  <c r="E37" i="3"/>
  <c r="F37" i="3"/>
  <c r="G37" i="3"/>
  <c r="H37" i="3"/>
  <c r="I37" i="3"/>
  <c r="L37" i="3"/>
  <c r="C39" i="3"/>
  <c r="D39" i="3"/>
  <c r="E39" i="3"/>
  <c r="F39" i="3"/>
  <c r="G39" i="3"/>
  <c r="H39" i="3"/>
  <c r="I39" i="3"/>
  <c r="L39" i="3"/>
  <c r="D40" i="3"/>
  <c r="E40" i="3"/>
  <c r="F40" i="3"/>
  <c r="G40" i="3"/>
  <c r="H40" i="3"/>
  <c r="I40" i="3"/>
  <c r="J27" i="3"/>
  <c r="K27" i="3" s="1"/>
  <c r="J20" i="3"/>
  <c r="K20" i="3" s="1"/>
  <c r="J16" i="3"/>
  <c r="K16" i="3" s="1"/>
  <c r="J17" i="3"/>
  <c r="K17" i="3" s="1"/>
  <c r="C15" i="3"/>
  <c r="C40" i="3" s="1"/>
  <c r="B15" i="3"/>
  <c r="B14" i="3"/>
  <c r="J55" i="3" l="1"/>
  <c r="K55" i="3" s="1"/>
  <c r="J28" i="3"/>
  <c r="K28" i="3" s="1"/>
  <c r="J14" i="3"/>
  <c r="J39" i="3" s="1"/>
  <c r="K14" i="3"/>
  <c r="K39" i="3" s="1"/>
  <c r="J15" i="3"/>
  <c r="J40" i="3" s="1"/>
  <c r="K15" i="3"/>
  <c r="K40" i="3" s="1"/>
  <c r="J13" i="3"/>
  <c r="K13" i="3" l="1"/>
  <c r="K37" i="3" s="1"/>
  <c r="J37" i="3"/>
  <c r="K31" i="3"/>
  <c r="K86" i="3" s="1"/>
  <c r="K57" i="3"/>
  <c r="K87" i="3" s="1"/>
  <c r="L89" i="3" l="1"/>
  <c r="K88" i="3"/>
  <c r="L88" i="3" s="1"/>
</calcChain>
</file>

<file path=xl/sharedStrings.xml><?xml version="1.0" encoding="utf-8"?>
<sst xmlns="http://schemas.openxmlformats.org/spreadsheetml/2006/main" count="95" uniqueCount="56">
  <si>
    <t>STT</t>
  </si>
  <si>
    <t>TỔNG</t>
  </si>
  <si>
    <t>Chuẩn bị hồ sơ</t>
  </si>
  <si>
    <t>Phí</t>
  </si>
  <si>
    <t>Lệ phí</t>
  </si>
  <si>
    <t>Khác</t>
  </si>
  <si>
    <t>Nộp hồ sơ</t>
  </si>
  <si>
    <t>Trực tiếp</t>
  </si>
  <si>
    <t>Nhận kết quả</t>
  </si>
  <si>
    <t>I.</t>
  </si>
  <si>
    <t>II.</t>
  </si>
  <si>
    <t>CHI PHÍ TUÂN THỦ THỦ TỤC HÀNH CHÍNH</t>
  </si>
  <si>
    <t>III.</t>
  </si>
  <si>
    <t>1.1</t>
  </si>
  <si>
    <t>Các công việc 
khi thực hiện TTHC</t>
  </si>
  <si>
    <t>Số lượng đối tượng tuân thủ/01 năm</t>
  </si>
  <si>
    <t>Các hoạt động/ cách thức thực hiện cụ thể</t>
  </si>
  <si>
    <t>Số lần thực hiện/ 01 năm</t>
  </si>
  <si>
    <t>Hoạt động 1</t>
  </si>
  <si>
    <t>Bưu điện</t>
  </si>
  <si>
    <t>Internet</t>
  </si>
  <si>
    <t>Nộp phí, lệ phí, chi phí khác</t>
  </si>
  <si>
    <t>Chi phí khác</t>
  </si>
  <si>
    <t>3.3</t>
  </si>
  <si>
    <t>3.2</t>
  </si>
  <si>
    <t>3.1</t>
  </si>
  <si>
    <t>Hoạt động 2</t>
  </si>
  <si>
    <t xml:space="preserve">SO SÁNH CHI PHÍ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</si>
  <si>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</si>
  <si>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</si>
  <si>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</si>
  <si>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</si>
  <si>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</si>
  <si>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</si>
  <si>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</si>
  <si>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t>Cước phí chuyển phát</t>
  </si>
  <si>
    <t>BIỂU MẪU TÍNH CHI PHÍ TUÂN THỦ THỦ TỤC HÀNH CHÍNH (BIỂU MẪU SỐ 04/ĐGTĐ-SCM)</t>
  </si>
  <si>
    <t>(Ban hành kèm theo Thông tư số 03 /2022/TT-BTP ngày 10 tháng 02 năm 2022 của Bộ trưởng Bộ Tư pháp)</t>
  </si>
  <si>
    <t>Biểu mẫu số 04/ĐGTĐ-SCM</t>
  </si>
  <si>
    <t xml:space="preserve">CHI PHÍ TUÂN THỦ TTHC HIỆN TẠI </t>
  </si>
  <si>
    <t>CHI PHÍ THỰC HIỆN TTHC SAU DỰ KIẾN SỬA ĐỔI, BỔ SUNG</t>
  </si>
  <si>
    <t>Ghi chú (chi phí tại mục phí, lệ phí, chi phí khác)</t>
  </si>
  <si>
    <t xml:space="preserve">Chi phí in văn bản </t>
  </si>
  <si>
    <t>Công việc khác (nếu có)</t>
  </si>
  <si>
    <t>Chuẩn bị, in văn bản</t>
  </si>
  <si>
    <t>Chuẩn bị, phục vụ việc kiểm tra, đánh giá của cơ quan có thẩm quyền (nếu có)</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</si>
  <si>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</si>
  <si>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BỘ Y TẾ</t>
  </si>
  <si>
    <t>Phiếu công bố sản phẩm mỹ phẩm</t>
  </si>
  <si>
    <r>
      <t xml:space="preserve">TÊN THỦ TỤC HÀNH CHÍNH:  </t>
    </r>
    <r>
      <rPr>
        <b/>
        <sz val="13"/>
        <color indexed="8"/>
        <rFont val="Times New Roman"/>
        <family val="1"/>
      </rPr>
      <t>Thủ tục công bố sản phẩm mỹ phẩm trong nước</t>
    </r>
    <r>
      <rPr>
        <b/>
        <sz val="12"/>
        <color indexed="8"/>
        <rFont val="Times New Roman"/>
        <family val="1"/>
      </rPr>
      <t>/ nhập khẩu</t>
    </r>
  </si>
  <si>
    <t>Giấy ủy quyền của cơ sở sở hữu công thức và quy trình sản xuất sản phẩm</t>
  </si>
  <si>
    <t>Giấy chứng nhận lưu hành tự do (CFS)</t>
  </si>
  <si>
    <t>Giấy chứng nhận thực hành tốt sản xuất mỹ phẩm (CGMP) hoặc Giấy chứng nhận ISO</t>
  </si>
  <si>
    <t>Photo, chứng thực</t>
  </si>
  <si>
    <t>Tiêu chuẩn chất lượng của sản phẩm mỹ phẩm</t>
  </si>
  <si>
    <t>Chuẩn bị văn bản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</si>
</sst>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Red]0.0"/>
  </numFmts>
  <fonts count="17" x14ac:knownFonts="1">
    <font>
      <sz val="11"/>
      <color theme="1"/>
      <name val="Arial"/>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b/>
      <sz val="13"/>
      <color indexed="8"/>
      <name val="Times New Roman"/>
      <family val="1"/>
    </font>
    <font>
      <sz val="10"/>
      <color theme="1"/>
      <name val="Tahoma"/>
      <family val="2"/>
    </font>
    <font>
      <b/>
      <sz val="12"/>
      <color theme="1"/>
      <name val="Times New Roman"/>
      <family val="1"/>
    </font>
    <font>
      <b/>
      <sz val="13"/>
      <color theme="1"/>
      <name val="Times New Roman"/>
      <family val="1"/>
    </font>
    <font>
      <b/>
      <i/>
      <sz val="13"/>
      <color theme="1"/>
      <name val="Times New Roman"/>
      <family val="1"/>
    </font>
    <font>
      <i/>
      <sz val="12"/>
      <color theme="1"/>
      <name val="Times New Roman"/>
      <family val="1"/>
    </font>
    <font>
      <sz val="12"/>
      <color theme="1"/>
      <name val="Times New Roman"/>
      <family val="1"/>
    </font>
    <font>
      <sz val="12"/>
      <color theme="0"/>
      <name val="Times New Roman"/>
      <family val="1"/>
    </font>
    <font>
      <b/>
      <i/>
      <sz val="12"/>
      <color theme="1"/>
      <name val="Times New Roman"/>
      <family val="1"/>
    </font>
    <font>
      <b/>
      <sz val="14"/>
      <color theme="1"/>
      <name val="Times New Roman"/>
      <family val="1"/>
    </font>
    <font>
      <i/>
      <sz val="14"/>
      <color theme="1"/>
      <name val="Times New Roman"/>
      <family val="1"/>
    </font>
  </fonts>
  <fills count="2">
    <fill>
      <patternFill patternType="none"/>
    </fill>
    <fill>
      <patternFill patternType="gray125"/>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72">
    <xf numFmtId="0" fontId="0" fillId="0" borderId="0" xfId="0"/>
    <xf numFmtId="0" fontId="7" fillId="0" borderId="0" xfId="0" applyFont="1" applyAlignment="1">
      <alignment vertical="center"/>
    </xf>
    <xf numFmtId="0" fontId="7" fillId="0" borderId="0" xfId="0" applyFont="1" applyAlignment="1">
      <alignment horizontal="center" vertical="center"/>
    </xf>
    <xf numFmtId="165" fontId="7" fillId="0" borderId="0" xfId="0" applyNumberFormat="1" applyFont="1" applyAlignment="1">
      <alignment vertical="center"/>
    </xf>
    <xf numFmtId="3" fontId="7" fillId="0" borderId="0" xfId="0" applyNumberFormat="1" applyFont="1" applyAlignment="1">
      <alignment vertic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vertical="top" wrapText="1"/>
    </xf>
    <xf numFmtId="0" fontId="1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12" fillId="0" borderId="0" xfId="0" applyFont="1" applyAlignment="1">
      <alignment vertical="center"/>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165" fontId="2" fillId="0" borderId="2" xfId="0" applyNumberFormat="1" applyFont="1" applyBorder="1" applyAlignment="1" applyProtection="1">
      <alignment horizontal="center" vertical="center" wrapText="1"/>
      <protection locked="0"/>
    </xf>
    <xf numFmtId="3" fontId="3"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0" fontId="2" fillId="0" borderId="4" xfId="0" quotePrefix="1"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166" fontId="3" fillId="0" borderId="5" xfId="0" applyNumberFormat="1" applyFont="1" applyBorder="1" applyAlignment="1" applyProtection="1">
      <alignment horizontal="right" vertical="center" wrapText="1"/>
      <protection locked="0"/>
    </xf>
    <xf numFmtId="3" fontId="12" fillId="0" borderId="5" xfId="0" applyNumberFormat="1" applyFont="1" applyBorder="1" applyAlignment="1">
      <alignment vertical="center"/>
    </xf>
    <xf numFmtId="3" fontId="3" fillId="0" borderId="5" xfId="0" applyNumberFormat="1" applyFont="1" applyBorder="1" applyAlignment="1" applyProtection="1">
      <alignment horizontal="right" vertical="center" wrapText="1"/>
      <protection locked="0"/>
    </xf>
    <xf numFmtId="3" fontId="3" fillId="0" borderId="6" xfId="0" applyNumberFormat="1" applyFont="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166" fontId="5" fillId="0" borderId="5" xfId="0" applyNumberFormat="1" applyFont="1" applyBorder="1" applyAlignment="1" applyProtection="1">
      <alignment horizontal="right" vertical="center" wrapText="1"/>
      <protection locked="0" hidden="1"/>
    </xf>
    <xf numFmtId="0" fontId="3" fillId="0" borderId="4" xfId="0" quotePrefix="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166" fontId="2" fillId="0" borderId="8" xfId="0" applyNumberFormat="1" applyFont="1" applyBorder="1" applyAlignment="1" applyProtection="1">
      <alignment horizontal="right" vertical="center" wrapText="1"/>
      <protection locked="0"/>
    </xf>
    <xf numFmtId="3" fontId="2" fillId="0" borderId="8" xfId="0" applyNumberFormat="1" applyFont="1" applyBorder="1" applyAlignment="1" applyProtection="1">
      <alignment horizontal="right" vertical="center" wrapText="1"/>
      <protection locked="0"/>
    </xf>
    <xf numFmtId="3" fontId="2" fillId="0" borderId="9" xfId="0" applyNumberFormat="1" applyFont="1" applyBorder="1" applyAlignment="1" applyProtection="1">
      <alignment horizontal="right" vertical="center" wrapText="1"/>
      <protection locked="0"/>
    </xf>
    <xf numFmtId="0" fontId="12" fillId="0" borderId="0" xfId="0" applyFont="1" applyAlignment="1">
      <alignment horizontal="center" vertical="center"/>
    </xf>
    <xf numFmtId="165" fontId="12" fillId="0" borderId="0" xfId="0" applyNumberFormat="1" applyFont="1" applyAlignment="1">
      <alignment vertical="center"/>
    </xf>
    <xf numFmtId="3" fontId="12" fillId="0" borderId="0" xfId="0" applyNumberFormat="1" applyFont="1" applyAlignment="1">
      <alignment vertical="center"/>
    </xf>
    <xf numFmtId="0" fontId="3" fillId="0" borderId="0" xfId="0" applyFont="1"/>
    <xf numFmtId="0" fontId="13" fillId="0" borderId="0" xfId="0" applyFont="1"/>
    <xf numFmtId="164" fontId="13" fillId="0" borderId="0" xfId="0" applyNumberFormat="1" applyFont="1"/>
    <xf numFmtId="165" fontId="11" fillId="0" borderId="0" xfId="0" applyNumberFormat="1" applyFont="1" applyAlignment="1">
      <alignment vertical="center"/>
    </xf>
    <xf numFmtId="3" fontId="11" fillId="0" borderId="0" xfId="0" applyNumberFormat="1" applyFont="1" applyAlignment="1">
      <alignment vertical="center"/>
    </xf>
    <xf numFmtId="0" fontId="14" fillId="0" borderId="0" xfId="0" applyFont="1" applyAlignment="1">
      <alignment vertical="center"/>
    </xf>
    <xf numFmtId="3" fontId="13" fillId="0" borderId="0" xfId="0" applyNumberFormat="1" applyFont="1"/>
    <xf numFmtId="0" fontId="8" fillId="0" borderId="0" xfId="0" applyFont="1" applyAlignment="1">
      <alignment vertical="center"/>
    </xf>
    <xf numFmtId="3" fontId="8" fillId="0" borderId="0" xfId="0" applyNumberFormat="1" applyFont="1" applyAlignment="1">
      <alignment vertical="center"/>
    </xf>
    <xf numFmtId="10" fontId="8" fillId="0" borderId="0" xfId="0" applyNumberFormat="1" applyFont="1" applyAlignment="1">
      <alignment vertical="center"/>
    </xf>
    <xf numFmtId="0" fontId="12" fillId="0" borderId="0" xfId="0" applyFont="1"/>
    <xf numFmtId="166" fontId="4" fillId="0" borderId="5" xfId="0" applyNumberFormat="1" applyFont="1" applyBorder="1" applyAlignment="1" applyProtection="1">
      <alignment horizontal="right" vertical="center" wrapText="1"/>
      <protection locked="0" hidden="1"/>
    </xf>
    <xf numFmtId="3" fontId="8" fillId="0" borderId="5" xfId="0" applyNumberFormat="1" applyFont="1" applyBorder="1" applyAlignment="1">
      <alignment vertical="center"/>
    </xf>
    <xf numFmtId="3" fontId="2" fillId="0" borderId="5" xfId="0" applyNumberFormat="1" applyFont="1" applyBorder="1" applyAlignment="1" applyProtection="1">
      <alignment horizontal="right" vertical="center" wrapText="1"/>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166" fontId="4" fillId="0" borderId="0" xfId="0" applyNumberFormat="1" applyFont="1" applyAlignment="1" applyProtection="1">
      <alignment horizontal="right" vertical="center" wrapText="1"/>
      <protection locked="0" hidden="1"/>
    </xf>
    <xf numFmtId="3" fontId="2" fillId="0" borderId="0" xfId="0" applyNumberFormat="1" applyFont="1" applyAlignment="1" applyProtection="1">
      <alignment horizontal="right" vertical="center" wrapText="1"/>
      <protection locked="0"/>
    </xf>
    <xf numFmtId="3" fontId="3" fillId="0" borderId="0" xfId="0" applyNumberFormat="1" applyFont="1" applyAlignment="1" applyProtection="1">
      <alignment horizontal="left"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left" vertical="center" wrapText="1"/>
      <protection locked="0"/>
    </xf>
    <xf numFmtId="166" fontId="5" fillId="0" borderId="5" xfId="0" quotePrefix="1" applyNumberFormat="1" applyFont="1" applyBorder="1" applyAlignment="1" applyProtection="1">
      <alignment horizontal="right" vertical="center" wrapText="1"/>
      <protection locked="0" hidden="1"/>
    </xf>
    <xf numFmtId="3" fontId="12" fillId="0" borderId="5" xfId="0" applyNumberFormat="1" applyFont="1" applyBorder="1" applyAlignment="1" applyProtection="1">
      <alignment horizontal="right" vertical="center" wrapText="1"/>
      <protection locked="0"/>
    </xf>
    <xf numFmtId="0" fontId="8" fillId="0" borderId="0" xfId="0" applyFont="1" applyAlignment="1">
      <alignment horizontal="center" vertical="center"/>
    </xf>
    <xf numFmtId="3" fontId="3" fillId="0" borderId="5" xfId="0" quotePrefix="1" applyNumberFormat="1" applyFont="1" applyBorder="1" applyAlignment="1" applyProtection="1">
      <alignment horizontal="left" vertical="center" wrapText="1"/>
      <protection locked="0"/>
    </xf>
    <xf numFmtId="0" fontId="15" fillId="0" borderId="0" xfId="0" applyFont="1" applyAlignment="1">
      <alignment horizontal="center"/>
    </xf>
    <xf numFmtId="0" fontId="9" fillId="0" borderId="0" xfId="0" applyFont="1" applyAlignment="1">
      <alignment horizontal="center"/>
    </xf>
    <xf numFmtId="0" fontId="16"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16" fillId="0" borderId="0" xfId="0" applyFont="1" applyAlignment="1">
      <alignment horizontal="left" vertical="center" wrapText="1"/>
    </xf>
    <xf numFmtId="0" fontId="10" fillId="0" borderId="0" xfId="0" applyFont="1" applyAlignment="1">
      <alignment horizontal="center" vertical="top" wrapText="1"/>
    </xf>
    <xf numFmtId="0" fontId="9" fillId="0" borderId="0" xfId="0" applyFont="1" applyAlignment="1">
      <alignment horizontal="center" vertical="top" wrapText="1"/>
    </xf>
    <xf numFmtId="0" fontId="8" fillId="0" borderId="0" xfId="0" applyFont="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vi-VN" sz="1200" b="1" i="0" strike="noStrike">
                <a:solidFill>
                  <a:srgbClr val="000000"/>
                </a:solidFill>
                <a:latin typeface="Times New Roman"/>
                <a:cs typeface="Times New Roman"/>
              </a:rPr>
              <a:t>Chi phí tuân thủ TTHC hiện tại hoặc dự kiến ban hành mới và sau đơn giản hóa</a:t>
            </a:r>
          </a:p>
          <a:p>
            <a:pPr>
              <a:defRPr sz="1200" b="0" i="0" u="none" strike="noStrike" baseline="0">
                <a:solidFill>
                  <a:srgbClr val="000000"/>
                </a:solidFill>
                <a:latin typeface="Times New Roman"/>
                <a:ea typeface="Times New Roman"/>
                <a:cs typeface="Times New Roman"/>
              </a:defRPr>
            </a:pPr>
            <a:r>
              <a:rPr lang="vi-VN" sz="1200" b="1" i="0" strike="noStrike">
                <a:solidFill>
                  <a:srgbClr val="000000"/>
                </a:solidFill>
                <a:latin typeface="Times New Roman"/>
                <a:cs typeface="Times New Roman"/>
              </a:rPr>
              <a:t>hoặc dự kiến sửa đổi, bổ sung </a:t>
            </a: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a:p>
            <a:pPr>
              <a:defRPr sz="1200" b="0" i="0" u="none" strike="noStrike" baseline="0">
                <a:solidFill>
                  <a:srgbClr val="000000"/>
                </a:solidFill>
                <a:latin typeface="Times New Roman"/>
                <a:ea typeface="Times New Roman"/>
                <a:cs typeface="Times New Roman"/>
              </a:defRPr>
            </a:pPr>
            <a:endParaRPr lang="vi-VN" sz="1200" b="1" i="0" strike="noStrike">
              <a:solidFill>
                <a:srgbClr val="000000"/>
              </a:solidFill>
              <a:latin typeface="Times New Roman"/>
              <a:cs typeface="Times New Roman"/>
            </a:endParaRPr>
          </a:p>
        </c:rich>
      </c:tx>
      <c:layout>
        <c:manualLayout>
          <c:xMode val="edge"/>
          <c:yMode val="edge"/>
          <c:x val="0.20098872177762517"/>
          <c:y val="3.1830185337262291E-2"/>
        </c:manualLayout>
      </c:layout>
      <c:overlay val="0"/>
      <c:spPr>
        <a:noFill/>
        <a:ln w="25400">
          <a:noFill/>
        </a:ln>
      </c:spPr>
    </c:title>
    <c:autoTitleDeleted val="0"/>
    <c:plotArea>
      <c:layout>
        <c:manualLayout>
          <c:layoutTarget val="inner"/>
          <c:xMode val="edge"/>
          <c:yMode val="edge"/>
          <c:x val="0.26095846569036868"/>
          <c:y val="0.16962025316455695"/>
          <c:w val="0.67991912740420268"/>
          <c:h val="0.59746835443037971"/>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xmlns:c16r2="http://schemas.microsoft.com/office/drawing/2015/06/chart">
              <c:ext xmlns:c16="http://schemas.microsoft.com/office/drawing/2014/chart" uri="{C3380CC4-5D6E-409C-BE32-E72D297353CC}">
                <c16:uniqueId val="{00000000-6A75-4E35-805D-09265AD87AD7}"/>
              </c:ext>
            </c:extLst>
          </c:dPt>
          <c:dLbls>
            <c:spPr>
              <a:noFill/>
              <a:ln w="25400">
                <a:solidFill>
                  <a:schemeClr val="accent1"/>
                </a:solid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'TÍNH TOÁN CHI PHÍ'!$K$57</c:f>
              <c:numCache>
                <c:formatCode>#,##0</c:formatCode>
                <c:ptCount val="1"/>
                <c:pt idx="0">
                  <c:v>52736250000</c:v>
                </c:pt>
              </c:numCache>
            </c:numRef>
          </c:cat>
          <c:val>
            <c:numRef>
              <c:f>'TÍNH TOÁN CHI PHÍ'!$K$31</c:f>
              <c:numCache>
                <c:formatCode>#,##0</c:formatCode>
                <c:ptCount val="1"/>
                <c:pt idx="0">
                  <c:v>52980000000</c:v>
                </c:pt>
              </c:numCache>
            </c:numRef>
          </c:val>
          <c:extLst xmlns:c16r2="http://schemas.microsoft.com/office/drawing/2015/06/chart">
            <c:ext xmlns:c16="http://schemas.microsoft.com/office/drawing/2014/chart" uri="{C3380CC4-5D6E-409C-BE32-E72D297353CC}">
              <c16:uniqueId val="{00000001-6A75-4E35-805D-09265AD87AD7}"/>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xmlns:c16r2="http://schemas.microsoft.com/office/drawing/2015/06/chart">
              <c:ext xmlns:c16="http://schemas.microsoft.com/office/drawing/2014/chart" uri="{C3380CC4-5D6E-409C-BE32-E72D297353CC}">
                <c16:uniqueId val="{00000002-6A75-4E35-805D-09265AD87AD7}"/>
              </c:ext>
            </c:extLst>
          </c:dPt>
          <c:dLbls>
            <c:spPr>
              <a:noFill/>
              <a:ln w="25400">
                <a:no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'TÍNH TOÁN CHI PHÍ'!$K$57</c:f>
              <c:numCache>
                <c:formatCode>#,##0</c:formatCode>
                <c:ptCount val="1"/>
                <c:pt idx="0">
                  <c:v>52736250000</c:v>
                </c:pt>
              </c:numCache>
            </c:numRef>
          </c:cat>
          <c:val>
            <c:numRef>
              <c:f>'TÍNH TOÁN CHI PHÍ'!$K$57</c:f>
              <c:numCache>
                <c:formatCode>#,##0</c:formatCode>
                <c:ptCount val="1"/>
                <c:pt idx="0">
                  <c:v>52736250000</c:v>
                </c:pt>
              </c:numCache>
            </c:numRef>
          </c:val>
          <c:extLst xmlns:c16r2="http://schemas.microsoft.com/office/drawing/2015/06/chart">
            <c:ext xmlns:c16="http://schemas.microsoft.com/office/drawing/2014/chart" uri="{C3380CC4-5D6E-409C-BE32-E72D297353CC}">
              <c16:uniqueId val="{00000003-6A75-4E35-805D-09265AD87AD7}"/>
            </c:ext>
          </c:extLst>
        </c:ser>
        <c:dLbls>
          <c:showLegendKey val="0"/>
          <c:showVal val="0"/>
          <c:showCatName val="0"/>
          <c:showSerName val="0"/>
          <c:showPercent val="0"/>
          <c:showBubbleSize val="0"/>
        </c:dLbls>
        <c:gapWidth val="150"/>
        <c:axId val="355893552"/>
        <c:axId val="355903888"/>
      </c:barChart>
      <c:catAx>
        <c:axId val="355893552"/>
        <c:scaling>
          <c:orientation val="minMax"/>
        </c:scaling>
        <c:delete val="1"/>
        <c:axPos val="b"/>
        <c:numFmt formatCode="#,##0" sourceLinked="1"/>
        <c:majorTickMark val="out"/>
        <c:minorTickMark val="none"/>
        <c:tickLblPos val="nextTo"/>
        <c:crossAx val="355903888"/>
        <c:crosses val="autoZero"/>
        <c:auto val="1"/>
        <c:lblAlgn val="ctr"/>
        <c:lblOffset val="100"/>
        <c:noMultiLvlLbl val="0"/>
      </c:catAx>
      <c:valAx>
        <c:axId val="355903888"/>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vi-VN"/>
          </a:p>
        </c:txPr>
        <c:crossAx val="355893552"/>
        <c:crosses val="autoZero"/>
        <c:crossBetween val="between"/>
      </c:valAx>
      <c:spPr>
        <a:noFill/>
        <a:ln w="25400">
          <a:noFill/>
        </a:ln>
      </c:spPr>
    </c:plotArea>
    <c:legend>
      <c:legendPos val="r"/>
      <c:layout>
        <c:manualLayout>
          <c:xMode val="edge"/>
          <c:yMode val="edge"/>
          <c:x val="0.19877695628758549"/>
          <c:y val="0.82278481012658233"/>
          <c:w val="0.12945986383858132"/>
          <c:h val="0.13164556962025317"/>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vi-VN"/>
    </a:p>
  </c:txPr>
  <c:printSettings>
    <c:headerFooter alignWithMargins="0"/>
    <c:pageMargins b="1" l="0.75000000000000044" r="0.750000000000000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vi-VN" sz="1200" b="1" i="0" strike="noStrike">
                <a:solidFill>
                  <a:srgbClr val="000000"/>
                </a:solidFill>
                <a:latin typeface="Times New Roman"/>
                <a:cs typeface="Times New Roman"/>
              </a:rPr>
              <a:t>Chi phí tuân thủ TTHC còn lại (màu </a:t>
            </a:r>
            <a:r>
              <a:rPr lang="vi-VN" sz="1200" b="1" i="0" strike="noStrike">
                <a:solidFill>
                  <a:srgbClr val="000000"/>
                </a:solidFill>
                <a:latin typeface="Cambria"/>
              </a:rPr>
              <a:t>đỏ</a:t>
            </a:r>
            <a:r>
              <a:rPr lang="vi-VN" sz="1200" b="1" i="0" strike="noStrike">
                <a:solidFill>
                  <a:srgbClr val="000000"/>
                </a:solidFill>
                <a:latin typeface="Times New Roman"/>
                <a:cs typeface="Times New Roman"/>
              </a:rPr>
              <a:t>) và Chi phí tuân thủ TTHC cắt giảm được (màu xanh) sau đơn giản hóa</a:t>
            </a:r>
            <a:r>
              <a:rPr lang="vi-VN" sz="1200" b="1" i="0" strike="noStrike">
                <a:solidFill>
                  <a:srgbClr val="000000"/>
                </a:solidFill>
                <a:latin typeface="Cambria"/>
              </a:rPr>
              <a:t> hoặc dự kiến sửa đổi, bổ sung</a:t>
            </a:r>
          </a:p>
        </c:rich>
      </c:tx>
      <c:layout>
        <c:manualLayout>
          <c:xMode val="edge"/>
          <c:yMode val="edge"/>
          <c:x val="0.10837439597979406"/>
          <c:y val="3.1999854184893553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3843051019219683"/>
          <c:y val="0.29655172413793102"/>
          <c:w val="0.32415934409975483"/>
          <c:h val="0.43448275862068964"/>
        </c:manualLayout>
      </c:layout>
      <c:pie3DChart>
        <c:varyColors val="1"/>
        <c:ser>
          <c:idx val="0"/>
          <c:order val="0"/>
          <c:tx>
            <c:strRef>
              <c:f>'TÍNH TOÁN CHI PHÍ'!$L$88:$L$89</c:f>
              <c:strCache>
                <c:ptCount val="2"/>
                <c:pt idx="0">
                  <c:v>0.5%</c:v>
                </c:pt>
                <c:pt idx="1">
                  <c:v>99.5%</c:v>
                </c:pt>
              </c:strCache>
            </c:strRef>
          </c:tx>
          <c:spPr>
            <a:solidFill>
              <a:srgbClr val="C00000"/>
            </a:solidFill>
            <a:ln w="12700">
              <a:solidFill>
                <a:srgbClr val="000000"/>
              </a:solidFill>
              <a:prstDash val="solid"/>
            </a:ln>
          </c:spPr>
          <c:explosion val="25"/>
          <c:dPt>
            <c:idx val="0"/>
            <c:bubble3D val="0"/>
            <c:spPr>
              <a:solidFill>
                <a:srgbClr val="00B050"/>
              </a:solidFill>
            </c:spPr>
            <c:extLst xmlns:c16r2="http://schemas.microsoft.com/office/drawing/2015/06/chart">
              <c:ext xmlns:c16="http://schemas.microsoft.com/office/drawing/2014/chart" uri="{C3380CC4-5D6E-409C-BE32-E72D297353CC}">
                <c16:uniqueId val="{00000000-3424-4C6E-9BA5-B35D21AF8AC8}"/>
              </c:ext>
            </c:extLst>
          </c:dPt>
          <c:dLbls>
            <c:numFmt formatCode="0.00%" sourceLinked="0"/>
            <c:spPr>
              <a:noFill/>
              <a:ln w="25400">
                <a:noFill/>
              </a:ln>
            </c:spPr>
            <c:txPr>
              <a:bodyPr/>
              <a:lstStyle/>
              <a:p>
                <a:pPr>
                  <a:defRPr sz="1050" b="0" i="1" u="none" strike="noStrike" baseline="0">
                    <a:solidFill>
                      <a:srgbClr val="000000"/>
                    </a:solidFill>
                    <a:latin typeface="Arial"/>
                    <a:ea typeface="Arial"/>
                    <a:cs typeface="Arial"/>
                  </a:defRPr>
                </a:pPr>
                <a:endParaRPr lang="vi-VN"/>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15:layout/>
              </c:ext>
            </c:extLst>
          </c:dLbls>
          <c:val>
            <c:numRef>
              <c:f>'TÍNH TOÁN CHI PHÍ'!$L$88:$L$89</c:f>
              <c:numCache>
                <c:formatCode>0.0%</c:formatCode>
                <c:ptCount val="2"/>
                <c:pt idx="0">
                  <c:v>4.6007927519818798E-3</c:v>
                </c:pt>
                <c:pt idx="1">
                  <c:v>0.99539920724801811</c:v>
                </c:pt>
              </c:numCache>
            </c:numRef>
          </c:val>
          <c:extLst xmlns:c16r2="http://schemas.microsoft.com/office/drawing/2015/06/chart">
            <c:ext xmlns:c16="http://schemas.microsoft.com/office/drawing/2014/chart" uri="{C3380CC4-5D6E-409C-BE32-E72D297353CC}">
              <c16:uniqueId val="{00000001-3424-4C6E-9BA5-B35D21AF8AC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vi-VN"/>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58</xdr:row>
      <xdr:rowOff>0</xdr:rowOff>
    </xdr:from>
    <xdr:to>
      <xdr:col>10</xdr:col>
      <xdr:colOff>333375</xdr:colOff>
      <xdr:row>76</xdr:row>
      <xdr:rowOff>161925</xdr:rowOff>
    </xdr:to>
    <xdr:graphicFrame macro="">
      <xdr:nvGraphicFramePr>
        <xdr:cNvPr id="4050" name="Chart 4">
          <a:extLst>
            <a:ext uri="{FF2B5EF4-FFF2-40B4-BE49-F238E27FC236}">
              <a16:creationId xmlns="" xmlns:a16="http://schemas.microsoft.com/office/drawing/2014/main" id="{00000000-0008-0000-0000-0000D20F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77</xdr:row>
      <xdr:rowOff>142875</xdr:rowOff>
    </xdr:from>
    <xdr:to>
      <xdr:col>10</xdr:col>
      <xdr:colOff>333375</xdr:colOff>
      <xdr:row>91</xdr:row>
      <xdr:rowOff>57150</xdr:rowOff>
    </xdr:to>
    <xdr:graphicFrame macro="">
      <xdr:nvGraphicFramePr>
        <xdr:cNvPr id="4051" name="Chart 11">
          <a:extLst>
            <a:ext uri="{FF2B5EF4-FFF2-40B4-BE49-F238E27FC236}">
              <a16:creationId xmlns="" xmlns:a16="http://schemas.microsoft.com/office/drawing/2014/main" id="{00000000-0008-0000-0000-0000D30F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420159</xdr:colOff>
      <xdr:row>3</xdr:row>
      <xdr:rowOff>40218</xdr:rowOff>
    </xdr:from>
    <xdr:to>
      <xdr:col>6</xdr:col>
      <xdr:colOff>515409</xdr:colOff>
      <xdr:row>3</xdr:row>
      <xdr:rowOff>40218</xdr:rowOff>
    </xdr:to>
    <xdr:cxnSp macro="">
      <xdr:nvCxnSpPr>
        <xdr:cNvPr id="4052" name="AutoShape 26">
          <a:extLst>
            <a:ext uri="{FF2B5EF4-FFF2-40B4-BE49-F238E27FC236}">
              <a16:creationId xmlns="" xmlns:a16="http://schemas.microsoft.com/office/drawing/2014/main" id="{00000000-0008-0000-0000-0000D40F0000}"/>
            </a:ext>
          </a:extLst>
        </xdr:cNvPr>
        <xdr:cNvCxnSpPr>
          <a:cxnSpLocks noChangeShapeType="1"/>
        </xdr:cNvCxnSpPr>
      </xdr:nvCxnSpPr>
      <xdr:spPr bwMode="auto">
        <a:xfrm>
          <a:off x="4801659" y="654051"/>
          <a:ext cx="1968500" cy="0"/>
        </a:xfrm>
        <a:prstGeom prst="straightConnector1">
          <a:avLst/>
        </a:prstGeom>
        <a:noFill/>
        <a:ln w="9525">
          <a:solidFill>
            <a:srgbClr val="000000"/>
          </a:solidFill>
          <a:round/>
          <a:headEnd/>
          <a:tailEnd/>
        </a:ln>
      </xdr:spPr>
    </xdr:cxnSp>
    <xdr:clientData/>
  </xdr:twoCellAnchor>
  <xdr:twoCellAnchor>
    <xdr:from>
      <xdr:col>1</xdr:col>
      <xdr:colOff>1463426</xdr:colOff>
      <xdr:row>5</xdr:row>
      <xdr:rowOff>64371</xdr:rowOff>
    </xdr:from>
    <xdr:to>
      <xdr:col>2</xdr:col>
      <xdr:colOff>338916</xdr:colOff>
      <xdr:row>5</xdr:row>
      <xdr:rowOff>67733</xdr:rowOff>
    </xdr:to>
    <xdr:cxnSp macro="">
      <xdr:nvCxnSpPr>
        <xdr:cNvPr id="4053" name="AutoShape 144">
          <a:extLst>
            <a:ext uri="{FF2B5EF4-FFF2-40B4-BE49-F238E27FC236}">
              <a16:creationId xmlns="" xmlns:a16="http://schemas.microsoft.com/office/drawing/2014/main" id="{00000000-0008-0000-0000-0000D50F0000}"/>
            </a:ext>
          </a:extLst>
        </xdr:cNvPr>
        <xdr:cNvCxnSpPr>
          <a:cxnSpLocks noChangeShapeType="1"/>
        </xdr:cNvCxnSpPr>
      </xdr:nvCxnSpPr>
      <xdr:spPr bwMode="auto">
        <a:xfrm flipV="1">
          <a:off x="2087843" y="1016871"/>
          <a:ext cx="812240" cy="3362"/>
        </a:xfrm>
        <a:prstGeom prst="straightConnector1">
          <a:avLst/>
        </a:prstGeom>
        <a:noFill/>
        <a:ln w="9525">
          <a:solidFill>
            <a:srgbClr val="000000"/>
          </a:solidFill>
          <a:round/>
          <a:headEnd/>
          <a:tailEnd/>
        </a:ln>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8c99d8f0a592e3db/Desktop/Luu%20Desktop/&#272;GT&#272;%20N&#272;%20qu&#7843;n%20l&#253;%20m&#7929;%20ph&#7849;m/anh%20Ng&#7885;c%20Anh/3.3.%20Bieu%20t&#237;nh%20chi%20ph&#237;%20tu&#226;n%20th&#7911;%20TTHC%20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ấp phiếu công bố"/>
      <sheetName val="Thay đổi nội dung cb"/>
      <sheetName val="Cấp CFS"/>
      <sheetName val="Xác nhận đơn hàng nhập khẩu để "/>
      <sheetName val="Thu hồi MP"/>
      <sheetName val="Đánh giá CGMP "/>
      <sheetName val="Cấp đủ đk sx"/>
      <sheetName val="cấp lại đủ đk"/>
      <sheetName val="Điều chỉnh đủ dk SX "/>
      <sheetName val="Thu hồi GCN đủ đk"/>
      <sheetName val="Duy trì ĐKSX MP"/>
      <sheetName val="Duy trì CGMP"/>
    </sheetNames>
    <sheetDataSet>
      <sheetData sheetId="0">
        <row r="13">
          <cell r="B13" t="str">
            <v>Giấy ủy quyền của nhà sản xuất hoặc chủ sở hữu sản phẩm ủy quyền cho tổ chức, cá nhân chịu trách nhiệm đưa sản phẩm ra thị trường được phân phối sản phẩm mỹ phẩm tại Việt Nam (áp dụng đối với mỹ phẩm sản xuất trong nước mà tổ chức, cá nhân chịu trách nhiệm đưa sản phẩm ra thị trường không phải là nhà sản xuất).</v>
          </cell>
        </row>
        <row r="14">
          <cell r="B14" t="str">
            <v>Giấy chứng nhận lưu hành tự do (CFS), là bản chính hoặc bản sao có chứng thực hợp lệ (chỉ áp dụng với mỹ phẩm sản xuất ở nước ngoài nhập khẩu vào Việt Nam)</v>
          </cell>
          <cell r="C14" t="str">
            <v>Chuẩn bị, hợp pháp hóa lãnh sự. Chứng thực</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08"/>
  <sheetViews>
    <sheetView tabSelected="1" view="pageBreakPreview" topLeftCell="A26" zoomScale="90" zoomScaleNormal="85" zoomScaleSheetLayoutView="90" workbookViewId="0">
      <selection activeCell="B10" sqref="B10:K10"/>
    </sheetView>
  </sheetViews>
  <sheetFormatPr defaultColWidth="9.125" defaultRowHeight="20.100000000000001" customHeight="1" x14ac:dyDescent="0.2"/>
  <cols>
    <col min="1" max="1" width="8.125" style="2" customWidth="1"/>
    <col min="2" max="2" width="25.375" style="1" customWidth="1"/>
    <col min="3" max="3" width="23.875" style="1" customWidth="1"/>
    <col min="4" max="4" width="7.375" style="3" customWidth="1"/>
    <col min="5" max="5" width="8.125" style="4" customWidth="1"/>
    <col min="6" max="6" width="9" style="1" customWidth="1"/>
    <col min="7" max="7" width="14.25" style="1" customWidth="1"/>
    <col min="8" max="8" width="7.375" style="1" customWidth="1"/>
    <col min="9" max="9" width="8" style="1" customWidth="1"/>
    <col min="10" max="10" width="14.25" style="1" customWidth="1"/>
    <col min="11" max="11" width="15.75" style="1" customWidth="1"/>
    <col min="12" max="12" width="20.375" style="1" customWidth="1"/>
    <col min="13" max="16384" width="9.125" style="1"/>
  </cols>
  <sheetData>
    <row r="1" spans="1:12" ht="9.75" customHeight="1" x14ac:dyDescent="0.3">
      <c r="B1" s="61"/>
      <c r="C1" s="61"/>
      <c r="D1" s="61"/>
      <c r="E1" s="61"/>
      <c r="F1" s="61"/>
      <c r="G1" s="61"/>
      <c r="H1" s="61"/>
      <c r="I1" s="61"/>
      <c r="J1" s="61"/>
      <c r="K1" s="61"/>
    </row>
    <row r="2" spans="1:12" ht="20.100000000000001" customHeight="1" x14ac:dyDescent="0.25">
      <c r="B2" s="62" t="s">
        <v>36</v>
      </c>
      <c r="C2" s="62"/>
      <c r="D2" s="62"/>
      <c r="E2" s="62"/>
      <c r="F2" s="62"/>
      <c r="G2" s="62"/>
      <c r="H2" s="62"/>
      <c r="I2" s="62"/>
      <c r="J2" s="62"/>
      <c r="K2" s="62"/>
    </row>
    <row r="3" spans="1:12" ht="20.100000000000001" customHeight="1" x14ac:dyDescent="0.3">
      <c r="B3" s="63" t="s">
        <v>37</v>
      </c>
      <c r="C3" s="63"/>
      <c r="D3" s="63"/>
      <c r="E3" s="63"/>
      <c r="F3" s="63"/>
      <c r="G3" s="63"/>
      <c r="H3" s="63"/>
      <c r="I3" s="63"/>
      <c r="J3" s="63"/>
      <c r="K3" s="63"/>
    </row>
    <row r="4" spans="1:12" ht="13.5" customHeight="1" x14ac:dyDescent="0.25">
      <c r="B4" s="5"/>
    </row>
    <row r="5" spans="1:12" ht="13.5" customHeight="1" x14ac:dyDescent="0.2">
      <c r="B5" s="70" t="s">
        <v>47</v>
      </c>
      <c r="C5" s="70"/>
      <c r="I5" s="69" t="s">
        <v>38</v>
      </c>
      <c r="J5" s="69"/>
      <c r="K5" s="69"/>
      <c r="L5" s="7"/>
    </row>
    <row r="6" spans="1:12" ht="12.75" customHeight="1" x14ac:dyDescent="0.2">
      <c r="B6" s="70"/>
      <c r="C6" s="70"/>
      <c r="I6" s="69"/>
      <c r="J6" s="69"/>
      <c r="K6" s="69"/>
      <c r="L6" s="7"/>
    </row>
    <row r="7" spans="1:12" ht="13.5" hidden="1" customHeight="1" x14ac:dyDescent="0.25">
      <c r="B7" s="6"/>
      <c r="C7"/>
    </row>
    <row r="8" spans="1:12" ht="20.100000000000001" customHeight="1" x14ac:dyDescent="0.25">
      <c r="B8" s="62" t="s">
        <v>11</v>
      </c>
      <c r="C8" s="62"/>
      <c r="D8" s="62"/>
      <c r="E8" s="62"/>
      <c r="F8" s="62"/>
      <c r="G8" s="62"/>
      <c r="H8" s="62"/>
      <c r="I8" s="62"/>
      <c r="J8" s="62"/>
      <c r="K8" s="62"/>
    </row>
    <row r="9" spans="1:12" s="11" customFormat="1" ht="23.25" customHeight="1" x14ac:dyDescent="0.2">
      <c r="A9" s="9"/>
      <c r="B9" s="64" t="s">
        <v>49</v>
      </c>
      <c r="C9" s="64"/>
      <c r="D9" s="64"/>
      <c r="E9" s="64"/>
      <c r="F9" s="64"/>
      <c r="G9" s="64"/>
      <c r="H9" s="64"/>
      <c r="I9" s="64"/>
      <c r="J9" s="64"/>
      <c r="K9" s="64"/>
      <c r="L9" s="10"/>
    </row>
    <row r="10" spans="1:12" s="11" customFormat="1" ht="27.75" customHeight="1" thickBot="1" x14ac:dyDescent="0.25">
      <c r="A10" s="9" t="s">
        <v>9</v>
      </c>
      <c r="B10" s="65" t="s">
        <v>39</v>
      </c>
      <c r="C10" s="65"/>
      <c r="D10" s="65"/>
      <c r="E10" s="65"/>
      <c r="F10" s="65"/>
      <c r="G10" s="65"/>
      <c r="H10" s="65"/>
      <c r="I10" s="65"/>
      <c r="J10" s="65"/>
      <c r="K10" s="65"/>
      <c r="L10" s="10"/>
    </row>
    <row r="11" spans="1:12" s="11" customFormat="1" ht="110.25" x14ac:dyDescent="0.2">
      <c r="A11" s="12" t="s">
        <v>0</v>
      </c>
      <c r="B11" s="13" t="s">
        <v>14</v>
      </c>
      <c r="C11" s="13" t="s">
        <v>16</v>
      </c>
      <c r="D11" s="14" t="s">
        <v>28</v>
      </c>
      <c r="E11" s="15" t="s">
        <v>29</v>
      </c>
      <c r="F11" s="16" t="s">
        <v>30</v>
      </c>
      <c r="G11" s="14" t="s">
        <v>31</v>
      </c>
      <c r="H11" s="14" t="s">
        <v>17</v>
      </c>
      <c r="I11" s="14" t="s">
        <v>15</v>
      </c>
      <c r="J11" s="14" t="s">
        <v>32</v>
      </c>
      <c r="K11" s="14" t="s">
        <v>33</v>
      </c>
      <c r="L11" s="14" t="s">
        <v>41</v>
      </c>
    </row>
    <row r="12" spans="1:12" s="11" customFormat="1" ht="18" customHeight="1" x14ac:dyDescent="0.2">
      <c r="A12" s="17">
        <v>1</v>
      </c>
      <c r="B12" s="18" t="s">
        <v>2</v>
      </c>
      <c r="C12" s="19"/>
      <c r="D12" s="20"/>
      <c r="E12" s="21"/>
      <c r="F12" s="22"/>
      <c r="G12" s="22"/>
      <c r="H12" s="22"/>
      <c r="I12" s="22"/>
      <c r="J12" s="22"/>
      <c r="K12" s="22"/>
      <c r="L12" s="23"/>
    </row>
    <row r="13" spans="1:12" s="11" customFormat="1" ht="38.25" customHeight="1" x14ac:dyDescent="0.2">
      <c r="A13" s="55" t="s">
        <v>13</v>
      </c>
      <c r="B13" s="56" t="s">
        <v>48</v>
      </c>
      <c r="C13" s="19" t="s">
        <v>44</v>
      </c>
      <c r="D13" s="25">
        <v>2</v>
      </c>
      <c r="E13" s="21">
        <v>50500</v>
      </c>
      <c r="F13" s="22"/>
      <c r="G13" s="22">
        <v>6000</v>
      </c>
      <c r="H13" s="22">
        <v>1</v>
      </c>
      <c r="I13" s="58">
        <v>35000</v>
      </c>
      <c r="J13" s="22">
        <f>D13*E13+G13</f>
        <v>107000</v>
      </c>
      <c r="K13" s="22">
        <f>J13*I13</f>
        <v>3745000000</v>
      </c>
      <c r="L13" s="23" t="s">
        <v>42</v>
      </c>
    </row>
    <row r="14" spans="1:12" s="11" customFormat="1" ht="205.15" customHeight="1" x14ac:dyDescent="0.2">
      <c r="A14" s="26">
        <v>1.2</v>
      </c>
      <c r="B14" s="19" t="str">
        <f>'[1]Cấp phiếu công bố'!$B$13</f>
        <v>Giấy ủy quyền của nhà sản xuất hoặc chủ sở hữu sản phẩm ủy quyền cho tổ chức, cá nhân chịu trách nhiệm đưa sản phẩm ra thị trường được phân phối sản phẩm mỹ phẩm tại Việt Nam (áp dụng đối với mỹ phẩm sản xuất trong nước mà tổ chức, cá nhân chịu trách nhiệm đưa sản phẩm ra thị trường không phải là nhà sản xuất).</v>
      </c>
      <c r="C14" s="19" t="s">
        <v>44</v>
      </c>
      <c r="D14" s="25">
        <v>4</v>
      </c>
      <c r="E14" s="21">
        <v>50500</v>
      </c>
      <c r="F14" s="22"/>
      <c r="G14" s="22">
        <v>2000</v>
      </c>
      <c r="H14" s="22">
        <v>1</v>
      </c>
      <c r="I14" s="22">
        <v>35000</v>
      </c>
      <c r="J14" s="22">
        <f>D14*E14+G14</f>
        <v>204000</v>
      </c>
      <c r="K14" s="22">
        <f>J14*I14</f>
        <v>7140000000</v>
      </c>
      <c r="L14" s="23" t="s">
        <v>42</v>
      </c>
    </row>
    <row r="15" spans="1:12" s="11" customFormat="1" ht="94.9" customHeight="1" x14ac:dyDescent="0.2">
      <c r="A15" s="24">
        <v>1.3</v>
      </c>
      <c r="B15" s="19" t="str">
        <f>'[1]Cấp phiếu công bố'!$B$14</f>
        <v>Giấy chứng nhận lưu hành tự do (CFS), là bản chính hoặc bản sao có chứng thực hợp lệ (chỉ áp dụng với mỹ phẩm sản xuất ở nước ngoài nhập khẩu vào Việt Nam)</v>
      </c>
      <c r="C15" s="19" t="str">
        <f>'[1]Cấp phiếu công bố'!$C$14</f>
        <v>Chuẩn bị, hợp pháp hóa lãnh sự. Chứng thực</v>
      </c>
      <c r="D15" s="25">
        <v>6</v>
      </c>
      <c r="E15" s="21">
        <v>50500</v>
      </c>
      <c r="F15" s="22"/>
      <c r="G15" s="22">
        <v>250000</v>
      </c>
      <c r="H15" s="22">
        <v>1</v>
      </c>
      <c r="I15" s="22">
        <v>35000</v>
      </c>
      <c r="J15" s="22">
        <f>D15*E15+G15</f>
        <v>553000</v>
      </c>
      <c r="K15" s="22">
        <f>J15*I15</f>
        <v>19355000000</v>
      </c>
      <c r="L15" s="23"/>
    </row>
    <row r="16" spans="1:12" s="11" customFormat="1" ht="25.5" customHeight="1" x14ac:dyDescent="0.2">
      <c r="A16" s="26">
        <v>2</v>
      </c>
      <c r="B16" s="18" t="s">
        <v>6</v>
      </c>
      <c r="C16" s="19" t="s">
        <v>7</v>
      </c>
      <c r="D16" s="25">
        <v>2</v>
      </c>
      <c r="E16" s="21">
        <v>50500</v>
      </c>
      <c r="F16" s="22"/>
      <c r="G16" s="22"/>
      <c r="H16" s="22"/>
      <c r="I16" s="22">
        <v>15000</v>
      </c>
      <c r="J16" s="22">
        <f t="shared" ref="J16:J27" si="0">D16*E16+G16</f>
        <v>101000</v>
      </c>
      <c r="K16" s="22">
        <f t="shared" ref="K16:K27" si="1">J16*I16</f>
        <v>1515000000</v>
      </c>
      <c r="L16" s="23"/>
    </row>
    <row r="17" spans="1:12" s="11" customFormat="1" ht="32.25" customHeight="1" x14ac:dyDescent="0.2">
      <c r="A17" s="26"/>
      <c r="B17" s="18"/>
      <c r="C17" s="19" t="s">
        <v>19</v>
      </c>
      <c r="D17" s="25">
        <v>1</v>
      </c>
      <c r="E17" s="21">
        <v>50500</v>
      </c>
      <c r="F17" s="22"/>
      <c r="G17" s="22">
        <v>30000</v>
      </c>
      <c r="H17" s="22">
        <v>1</v>
      </c>
      <c r="I17" s="22">
        <v>20000</v>
      </c>
      <c r="J17" s="22">
        <f t="shared" si="0"/>
        <v>80500</v>
      </c>
      <c r="K17" s="22">
        <f t="shared" si="1"/>
        <v>1610000000</v>
      </c>
      <c r="L17" s="23" t="s">
        <v>35</v>
      </c>
    </row>
    <row r="18" spans="1:12" s="11" customFormat="1" ht="24" customHeight="1" x14ac:dyDescent="0.2">
      <c r="A18" s="26"/>
      <c r="B18" s="18"/>
      <c r="C18" s="19" t="s">
        <v>20</v>
      </c>
      <c r="D18" s="25"/>
      <c r="E18" s="21"/>
      <c r="F18" s="22"/>
      <c r="G18" s="22"/>
      <c r="H18" s="22"/>
      <c r="I18" s="22"/>
      <c r="J18" s="22"/>
      <c r="K18" s="22"/>
      <c r="L18" s="23"/>
    </row>
    <row r="19" spans="1:12" s="11" customFormat="1" ht="34.5" customHeight="1" x14ac:dyDescent="0.2">
      <c r="A19" s="26">
        <v>3</v>
      </c>
      <c r="B19" s="18" t="s">
        <v>21</v>
      </c>
      <c r="C19" s="19"/>
      <c r="D19" s="25"/>
      <c r="E19" s="21"/>
      <c r="F19" s="22"/>
      <c r="G19" s="22"/>
      <c r="H19" s="22"/>
      <c r="I19" s="22"/>
      <c r="J19" s="22"/>
      <c r="K19" s="22"/>
      <c r="L19" s="23"/>
    </row>
    <row r="20" spans="1:12" s="11" customFormat="1" ht="18" customHeight="1" x14ac:dyDescent="0.2">
      <c r="A20" s="26" t="s">
        <v>25</v>
      </c>
      <c r="B20" s="19" t="s">
        <v>3</v>
      </c>
      <c r="C20" s="19"/>
      <c r="D20" s="25"/>
      <c r="E20" s="21"/>
      <c r="F20" s="22"/>
      <c r="G20" s="22">
        <v>500000</v>
      </c>
      <c r="H20" s="22">
        <v>1</v>
      </c>
      <c r="I20" s="22">
        <v>35000</v>
      </c>
      <c r="J20" s="22">
        <f t="shared" si="0"/>
        <v>500000</v>
      </c>
      <c r="K20" s="22">
        <f t="shared" si="1"/>
        <v>17500000000</v>
      </c>
      <c r="L20" s="23"/>
    </row>
    <row r="21" spans="1:12" s="11" customFormat="1" ht="18" customHeight="1" x14ac:dyDescent="0.2">
      <c r="A21" s="26" t="s">
        <v>24</v>
      </c>
      <c r="B21" s="19" t="s">
        <v>4</v>
      </c>
      <c r="C21" s="19"/>
      <c r="D21" s="25"/>
      <c r="E21" s="21"/>
      <c r="F21" s="22"/>
      <c r="G21" s="22"/>
      <c r="H21" s="22"/>
      <c r="I21" s="22"/>
      <c r="J21" s="22"/>
      <c r="K21" s="22"/>
      <c r="L21" s="23"/>
    </row>
    <row r="22" spans="1:12" s="11" customFormat="1" ht="18" customHeight="1" x14ac:dyDescent="0.2">
      <c r="A22" s="26" t="s">
        <v>23</v>
      </c>
      <c r="B22" s="19" t="s">
        <v>22</v>
      </c>
      <c r="C22" s="19"/>
      <c r="D22" s="25"/>
      <c r="E22" s="21"/>
      <c r="F22" s="22"/>
      <c r="G22" s="22"/>
      <c r="H22" s="22"/>
      <c r="I22" s="22"/>
      <c r="J22" s="22"/>
      <c r="K22" s="22"/>
      <c r="L22" s="23"/>
    </row>
    <row r="23" spans="1:12" s="11" customFormat="1" ht="75" customHeight="1" x14ac:dyDescent="0.2">
      <c r="A23" s="26">
        <v>4</v>
      </c>
      <c r="B23" s="18" t="s">
        <v>45</v>
      </c>
      <c r="C23" s="19"/>
      <c r="D23" s="25"/>
      <c r="E23" s="21"/>
      <c r="F23" s="22"/>
      <c r="G23" s="22"/>
      <c r="H23" s="22"/>
      <c r="I23" s="22"/>
      <c r="J23" s="22"/>
      <c r="K23" s="22"/>
      <c r="L23" s="23"/>
    </row>
    <row r="24" spans="1:12" s="11" customFormat="1" ht="18" customHeight="1" x14ac:dyDescent="0.2">
      <c r="A24" s="26"/>
      <c r="B24" s="18"/>
      <c r="C24" s="19" t="s">
        <v>18</v>
      </c>
      <c r="D24" s="25"/>
      <c r="E24" s="21"/>
      <c r="F24" s="22"/>
      <c r="G24" s="22"/>
      <c r="H24" s="22"/>
      <c r="I24" s="22"/>
      <c r="J24" s="22"/>
      <c r="K24" s="22"/>
      <c r="L24" s="23"/>
    </row>
    <row r="25" spans="1:12" s="11" customFormat="1" ht="18" customHeight="1" x14ac:dyDescent="0.2">
      <c r="A25" s="26"/>
      <c r="B25" s="18"/>
      <c r="C25" s="19" t="s">
        <v>26</v>
      </c>
      <c r="D25" s="25"/>
      <c r="E25" s="21"/>
      <c r="F25" s="22"/>
      <c r="G25" s="22"/>
      <c r="H25" s="22"/>
      <c r="I25" s="22"/>
      <c r="J25" s="22"/>
      <c r="K25" s="22"/>
      <c r="L25" s="23"/>
    </row>
    <row r="26" spans="1:12" s="11" customFormat="1" ht="24" customHeight="1" x14ac:dyDescent="0.2">
      <c r="A26" s="28">
        <v>5</v>
      </c>
      <c r="B26" s="18" t="s">
        <v>43</v>
      </c>
      <c r="C26" s="19"/>
      <c r="D26" s="25"/>
      <c r="E26" s="21"/>
      <c r="F26" s="22"/>
      <c r="G26" s="22"/>
      <c r="H26" s="22"/>
      <c r="I26" s="22"/>
      <c r="J26" s="22"/>
      <c r="K26" s="22"/>
      <c r="L26" s="23"/>
    </row>
    <row r="27" spans="1:12" s="11" customFormat="1" ht="23.25" customHeight="1" x14ac:dyDescent="0.2">
      <c r="A27" s="28">
        <v>6</v>
      </c>
      <c r="B27" s="18" t="s">
        <v>8</v>
      </c>
      <c r="C27" s="19" t="s">
        <v>7</v>
      </c>
      <c r="D27" s="25">
        <v>2</v>
      </c>
      <c r="E27" s="21">
        <v>50500</v>
      </c>
      <c r="F27" s="22"/>
      <c r="G27" s="22"/>
      <c r="H27" s="22">
        <v>1</v>
      </c>
      <c r="I27" s="22">
        <v>15000</v>
      </c>
      <c r="J27" s="22">
        <f t="shared" si="0"/>
        <v>101000</v>
      </c>
      <c r="K27" s="22">
        <f t="shared" si="1"/>
        <v>1515000000</v>
      </c>
      <c r="L27" s="23"/>
    </row>
    <row r="28" spans="1:12" s="11" customFormat="1" ht="31.5" customHeight="1" x14ac:dyDescent="0.2">
      <c r="A28" s="27"/>
      <c r="B28" s="19"/>
      <c r="C28" s="19" t="s">
        <v>19</v>
      </c>
      <c r="D28" s="25">
        <v>0</v>
      </c>
      <c r="E28" s="21">
        <v>50500</v>
      </c>
      <c r="F28" s="22"/>
      <c r="G28" s="22">
        <v>30000</v>
      </c>
      <c r="H28" s="22">
        <v>1</v>
      </c>
      <c r="I28" s="22">
        <v>20000</v>
      </c>
      <c r="J28" s="22">
        <f>D28*E28+G28</f>
        <v>30000</v>
      </c>
      <c r="K28" s="22">
        <f>J28*I28</f>
        <v>600000000</v>
      </c>
      <c r="L28" s="23" t="s">
        <v>35</v>
      </c>
    </row>
    <row r="29" spans="1:12" s="11" customFormat="1" ht="21.75" customHeight="1" x14ac:dyDescent="0.2">
      <c r="A29" s="27"/>
      <c r="B29" s="19"/>
      <c r="C29" s="19" t="s">
        <v>20</v>
      </c>
      <c r="D29" s="25"/>
      <c r="E29" s="21"/>
      <c r="F29" s="22"/>
      <c r="G29" s="22"/>
      <c r="H29" s="22"/>
      <c r="I29" s="22"/>
      <c r="J29" s="22"/>
      <c r="K29" s="22"/>
      <c r="L29" s="23"/>
    </row>
    <row r="30" spans="1:12" s="11" customFormat="1" ht="23.25" customHeight="1" x14ac:dyDescent="0.2">
      <c r="A30" s="27"/>
      <c r="B30" s="19"/>
      <c r="C30" s="19" t="s">
        <v>5</v>
      </c>
      <c r="D30" s="25"/>
      <c r="E30" s="21"/>
      <c r="F30" s="22"/>
      <c r="G30" s="22"/>
      <c r="H30" s="22"/>
      <c r="I30" s="22"/>
      <c r="J30" s="22"/>
      <c r="K30" s="22"/>
      <c r="L30" s="23"/>
    </row>
    <row r="31" spans="1:12" s="11" customFormat="1" ht="27.75" customHeight="1" x14ac:dyDescent="0.2">
      <c r="A31" s="27"/>
      <c r="B31" s="18" t="s">
        <v>1</v>
      </c>
      <c r="C31" s="18"/>
      <c r="D31" s="47"/>
      <c r="E31" s="48"/>
      <c r="F31" s="49"/>
      <c r="G31" s="49"/>
      <c r="H31" s="49"/>
      <c r="I31" s="49"/>
      <c r="J31" s="49"/>
      <c r="K31" s="49">
        <f>SUM(K13:K30)</f>
        <v>52980000000</v>
      </c>
      <c r="L31" s="23"/>
    </row>
    <row r="32" spans="1:12" s="11" customFormat="1" ht="18.75" customHeight="1" x14ac:dyDescent="0.2">
      <c r="A32" s="50"/>
      <c r="B32" s="51"/>
      <c r="C32" s="51"/>
      <c r="D32" s="52"/>
      <c r="E32" s="44"/>
      <c r="F32" s="53"/>
      <c r="G32" s="53"/>
      <c r="H32" s="53"/>
      <c r="I32" s="53"/>
      <c r="J32" s="53"/>
      <c r="K32" s="53"/>
      <c r="L32" s="54"/>
    </row>
    <row r="33" spans="1:12" s="11" customFormat="1" ht="27.75" customHeight="1" thickBot="1" x14ac:dyDescent="0.25">
      <c r="A33" s="59" t="s">
        <v>10</v>
      </c>
      <c r="B33" s="71" t="s">
        <v>40</v>
      </c>
      <c r="C33" s="71"/>
      <c r="D33" s="71"/>
      <c r="E33" s="71"/>
      <c r="F33" s="71"/>
      <c r="G33" s="71"/>
      <c r="H33" s="71"/>
      <c r="I33" s="71"/>
      <c r="J33" s="71"/>
      <c r="K33" s="71"/>
      <c r="L33" s="71"/>
    </row>
    <row r="34" spans="1:12" s="11" customFormat="1" ht="7.5" hidden="1" customHeight="1" thickBot="1" x14ac:dyDescent="0.25">
      <c r="A34" s="33"/>
      <c r="D34" s="34"/>
      <c r="E34" s="35"/>
    </row>
    <row r="35" spans="1:12" s="11" customFormat="1" ht="110.25" x14ac:dyDescent="0.2">
      <c r="A35" s="12" t="s">
        <v>0</v>
      </c>
      <c r="B35" s="13" t="s">
        <v>14</v>
      </c>
      <c r="C35" s="13" t="s">
        <v>16</v>
      </c>
      <c r="D35" s="14" t="s">
        <v>28</v>
      </c>
      <c r="E35" s="15" t="s">
        <v>29</v>
      </c>
      <c r="F35" s="16" t="s">
        <v>30</v>
      </c>
      <c r="G35" s="14" t="s">
        <v>31</v>
      </c>
      <c r="H35" s="14" t="s">
        <v>17</v>
      </c>
      <c r="I35" s="14" t="s">
        <v>15</v>
      </c>
      <c r="J35" s="14" t="s">
        <v>32</v>
      </c>
      <c r="K35" s="14" t="s">
        <v>33</v>
      </c>
      <c r="L35" s="14" t="s">
        <v>41</v>
      </c>
    </row>
    <row r="36" spans="1:12" s="11" customFormat="1" ht="20.100000000000001" customHeight="1" x14ac:dyDescent="0.2">
      <c r="A36" s="17">
        <v>1</v>
      </c>
      <c r="B36" s="18" t="s">
        <v>2</v>
      </c>
      <c r="C36" s="19"/>
      <c r="D36" s="20"/>
      <c r="E36" s="21"/>
      <c r="F36" s="22"/>
      <c r="G36" s="22"/>
      <c r="H36" s="22"/>
      <c r="I36" s="22"/>
      <c r="J36" s="22"/>
      <c r="K36" s="22"/>
      <c r="L36" s="23"/>
    </row>
    <row r="37" spans="1:12" s="11" customFormat="1" ht="46.5" customHeight="1" x14ac:dyDescent="0.2">
      <c r="A37" s="55" t="s">
        <v>13</v>
      </c>
      <c r="B37" s="56" t="str">
        <f t="shared" ref="B37:L37" si="2">B13</f>
        <v>Phiếu công bố sản phẩm mỹ phẩm</v>
      </c>
      <c r="C37" s="19" t="str">
        <f t="shared" si="2"/>
        <v>Chuẩn bị, in văn bản</v>
      </c>
      <c r="D37" s="25">
        <f t="shared" si="2"/>
        <v>2</v>
      </c>
      <c r="E37" s="21">
        <f t="shared" si="2"/>
        <v>50500</v>
      </c>
      <c r="F37" s="22">
        <f t="shared" si="2"/>
        <v>0</v>
      </c>
      <c r="G37" s="22">
        <f t="shared" si="2"/>
        <v>6000</v>
      </c>
      <c r="H37" s="22">
        <f t="shared" si="2"/>
        <v>1</v>
      </c>
      <c r="I37" s="58">
        <f t="shared" si="2"/>
        <v>35000</v>
      </c>
      <c r="J37" s="60">
        <f t="shared" si="2"/>
        <v>107000</v>
      </c>
      <c r="K37" s="22">
        <f t="shared" si="2"/>
        <v>3745000000</v>
      </c>
      <c r="L37" s="23" t="str">
        <f t="shared" si="2"/>
        <v xml:space="preserve">Chi phí in văn bản </v>
      </c>
    </row>
    <row r="38" spans="1:12" s="11" customFormat="1" ht="44.25" customHeight="1" x14ac:dyDescent="0.2">
      <c r="A38" s="55">
        <v>1.2</v>
      </c>
      <c r="B38" s="56" t="s">
        <v>54</v>
      </c>
      <c r="C38" s="19" t="s">
        <v>55</v>
      </c>
      <c r="D38" s="25">
        <v>1</v>
      </c>
      <c r="E38" s="21">
        <v>50500</v>
      </c>
      <c r="F38" s="22">
        <v>0</v>
      </c>
      <c r="G38" s="22">
        <v>5000</v>
      </c>
      <c r="H38" s="22">
        <v>1</v>
      </c>
      <c r="I38" s="58">
        <v>35000</v>
      </c>
      <c r="J38" s="60">
        <f>D38*E38+G38</f>
        <v>55500</v>
      </c>
      <c r="K38" s="22">
        <f>J38*I38</f>
        <v>1942500000</v>
      </c>
      <c r="L38" s="23"/>
    </row>
    <row r="39" spans="1:12" s="11" customFormat="1" ht="73.900000000000006" customHeight="1" x14ac:dyDescent="0.2">
      <c r="A39" s="26">
        <v>1.3</v>
      </c>
      <c r="B39" s="19" t="s">
        <v>50</v>
      </c>
      <c r="C39" s="19" t="str">
        <f t="shared" ref="C39:L39" si="3">C14</f>
        <v>Chuẩn bị, in văn bản</v>
      </c>
      <c r="D39" s="25">
        <f t="shared" si="3"/>
        <v>4</v>
      </c>
      <c r="E39" s="21">
        <f t="shared" si="3"/>
        <v>50500</v>
      </c>
      <c r="F39" s="22">
        <f t="shared" si="3"/>
        <v>0</v>
      </c>
      <c r="G39" s="22">
        <f t="shared" si="3"/>
        <v>2000</v>
      </c>
      <c r="H39" s="22">
        <f t="shared" si="3"/>
        <v>1</v>
      </c>
      <c r="I39" s="22">
        <f t="shared" si="3"/>
        <v>35000</v>
      </c>
      <c r="J39" s="60">
        <f t="shared" si="3"/>
        <v>204000</v>
      </c>
      <c r="K39" s="22">
        <f t="shared" si="3"/>
        <v>7140000000</v>
      </c>
      <c r="L39" s="23" t="str">
        <f t="shared" si="3"/>
        <v xml:space="preserve">Chi phí in văn bản </v>
      </c>
    </row>
    <row r="40" spans="1:12" s="11" customFormat="1" ht="55.9" customHeight="1" x14ac:dyDescent="0.2">
      <c r="A40" s="24">
        <v>1.4</v>
      </c>
      <c r="B40" s="19" t="s">
        <v>51</v>
      </c>
      <c r="C40" s="19" t="str">
        <f t="shared" ref="C40:K40" si="4">C15</f>
        <v>Chuẩn bị, hợp pháp hóa lãnh sự. Chứng thực</v>
      </c>
      <c r="D40" s="25">
        <f t="shared" si="4"/>
        <v>6</v>
      </c>
      <c r="E40" s="21">
        <f t="shared" si="4"/>
        <v>50500</v>
      </c>
      <c r="F40" s="22">
        <f t="shared" si="4"/>
        <v>0</v>
      </c>
      <c r="G40" s="22">
        <f t="shared" si="4"/>
        <v>250000</v>
      </c>
      <c r="H40" s="22">
        <f t="shared" si="4"/>
        <v>1</v>
      </c>
      <c r="I40" s="22">
        <f t="shared" si="4"/>
        <v>35000</v>
      </c>
      <c r="J40" s="60">
        <f t="shared" si="4"/>
        <v>553000</v>
      </c>
      <c r="K40" s="22">
        <f t="shared" si="4"/>
        <v>19355000000</v>
      </c>
      <c r="L40" s="23"/>
    </row>
    <row r="41" spans="1:12" s="11" customFormat="1" ht="75" customHeight="1" x14ac:dyDescent="0.2">
      <c r="A41" s="24">
        <v>1.5</v>
      </c>
      <c r="B41" s="19" t="s">
        <v>52</v>
      </c>
      <c r="C41" s="19" t="s">
        <v>53</v>
      </c>
      <c r="D41" s="25">
        <v>2</v>
      </c>
      <c r="E41" s="21">
        <v>50500</v>
      </c>
      <c r="F41" s="22"/>
      <c r="G41" s="22">
        <v>10000</v>
      </c>
      <c r="H41" s="22">
        <v>1</v>
      </c>
      <c r="I41" s="22">
        <v>35000</v>
      </c>
      <c r="J41" s="60">
        <f>J16</f>
        <v>101000</v>
      </c>
      <c r="K41" s="22">
        <f>K16</f>
        <v>1515000000</v>
      </c>
      <c r="L41" s="23"/>
    </row>
    <row r="42" spans="1:12" s="11" customFormat="1" ht="36.75" customHeight="1" x14ac:dyDescent="0.2">
      <c r="A42" s="17">
        <v>2</v>
      </c>
      <c r="B42" s="18" t="s">
        <v>6</v>
      </c>
      <c r="C42" s="19" t="s">
        <v>7</v>
      </c>
      <c r="D42" s="25">
        <f t="shared" ref="D42:L42" si="5">D16</f>
        <v>2</v>
      </c>
      <c r="E42" s="21">
        <f t="shared" si="5"/>
        <v>50500</v>
      </c>
      <c r="F42" s="22">
        <f t="shared" si="5"/>
        <v>0</v>
      </c>
      <c r="G42" s="22">
        <f t="shared" si="5"/>
        <v>0</v>
      </c>
      <c r="H42" s="22">
        <f t="shared" si="5"/>
        <v>0</v>
      </c>
      <c r="I42" s="22">
        <v>5000</v>
      </c>
      <c r="J42" s="22">
        <f>D42*E42+G42</f>
        <v>101000</v>
      </c>
      <c r="K42" s="22">
        <f>J42*I42</f>
        <v>505000000</v>
      </c>
      <c r="L42" s="23">
        <f t="shared" si="5"/>
        <v>0</v>
      </c>
    </row>
    <row r="43" spans="1:12" s="11" customFormat="1" ht="54.75" customHeight="1" x14ac:dyDescent="0.2">
      <c r="A43" s="26"/>
      <c r="B43" s="19"/>
      <c r="C43" s="19" t="s">
        <v>19</v>
      </c>
      <c r="D43" s="25">
        <f t="shared" ref="D43:L43" si="6">D17</f>
        <v>1</v>
      </c>
      <c r="E43" s="21">
        <f t="shared" si="6"/>
        <v>50500</v>
      </c>
      <c r="F43" s="22">
        <f t="shared" si="6"/>
        <v>0</v>
      </c>
      <c r="G43" s="22">
        <f t="shared" si="6"/>
        <v>30000</v>
      </c>
      <c r="H43" s="22">
        <f t="shared" si="6"/>
        <v>1</v>
      </c>
      <c r="I43" s="22">
        <v>5000</v>
      </c>
      <c r="J43" s="22">
        <f t="shared" ref="J43:J46" si="7">D43*E43+G43</f>
        <v>80500</v>
      </c>
      <c r="K43" s="22">
        <f t="shared" ref="K43:K46" si="8">J43*I43</f>
        <v>402500000</v>
      </c>
      <c r="L43" s="23" t="str">
        <f t="shared" si="6"/>
        <v>Cước phí chuyển phát</v>
      </c>
    </row>
    <row r="44" spans="1:12" s="11" customFormat="1" ht="20.100000000000001" customHeight="1" x14ac:dyDescent="0.2">
      <c r="A44" s="26"/>
      <c r="B44" s="19"/>
      <c r="C44" s="19" t="s">
        <v>20</v>
      </c>
      <c r="D44" s="57">
        <v>0.5</v>
      </c>
      <c r="E44" s="21">
        <v>50500</v>
      </c>
      <c r="F44" s="22">
        <v>0</v>
      </c>
      <c r="G44" s="22">
        <v>0</v>
      </c>
      <c r="H44" s="22">
        <v>1</v>
      </c>
      <c r="I44" s="22">
        <v>25000</v>
      </c>
      <c r="J44" s="22">
        <f t="shared" si="7"/>
        <v>25250</v>
      </c>
      <c r="K44" s="22">
        <f t="shared" si="8"/>
        <v>631250000</v>
      </c>
      <c r="L44" s="23"/>
    </row>
    <row r="45" spans="1:12" s="11" customFormat="1" ht="15.75" x14ac:dyDescent="0.2">
      <c r="A45" s="17">
        <v>3</v>
      </c>
      <c r="B45" s="18" t="s">
        <v>21</v>
      </c>
      <c r="C45" s="19"/>
      <c r="D45" s="25"/>
      <c r="E45" s="21"/>
      <c r="F45" s="22"/>
      <c r="G45" s="22"/>
      <c r="H45" s="22"/>
      <c r="I45" s="22"/>
      <c r="J45" s="22"/>
      <c r="K45" s="22"/>
      <c r="L45" s="23"/>
    </row>
    <row r="46" spans="1:12" s="11" customFormat="1" ht="20.100000000000001" customHeight="1" x14ac:dyDescent="0.2">
      <c r="A46" s="24" t="s">
        <v>25</v>
      </c>
      <c r="B46" s="19" t="s">
        <v>3</v>
      </c>
      <c r="C46" s="19"/>
      <c r="D46" s="25"/>
      <c r="E46" s="21"/>
      <c r="F46" s="22"/>
      <c r="G46" s="22">
        <v>500000</v>
      </c>
      <c r="H46" s="22">
        <v>1</v>
      </c>
      <c r="I46" s="22">
        <v>35000</v>
      </c>
      <c r="J46" s="22">
        <f t="shared" si="7"/>
        <v>500000</v>
      </c>
      <c r="K46" s="22">
        <f t="shared" si="8"/>
        <v>17500000000</v>
      </c>
      <c r="L46" s="23"/>
    </row>
    <row r="47" spans="1:12" s="11" customFormat="1" ht="20.100000000000001" customHeight="1" x14ac:dyDescent="0.2">
      <c r="A47" s="24" t="s">
        <v>24</v>
      </c>
      <c r="B47" s="19" t="s">
        <v>4</v>
      </c>
      <c r="C47" s="19"/>
      <c r="D47" s="25"/>
      <c r="E47" s="21"/>
      <c r="F47" s="22"/>
      <c r="G47" s="22"/>
      <c r="H47" s="22"/>
      <c r="I47" s="22"/>
      <c r="J47" s="22"/>
      <c r="K47" s="22"/>
      <c r="L47" s="23"/>
    </row>
    <row r="48" spans="1:12" s="11" customFormat="1" ht="20.100000000000001" customHeight="1" x14ac:dyDescent="0.2">
      <c r="A48" s="24" t="s">
        <v>23</v>
      </c>
      <c r="B48" s="19" t="s">
        <v>22</v>
      </c>
      <c r="C48" s="19"/>
      <c r="D48" s="25"/>
      <c r="E48" s="21"/>
      <c r="F48" s="22"/>
      <c r="G48" s="22"/>
      <c r="H48" s="22"/>
      <c r="I48" s="22"/>
      <c r="J48" s="22"/>
      <c r="K48" s="22"/>
      <c r="L48" s="23"/>
    </row>
    <row r="49" spans="1:12" s="11" customFormat="1" ht="47.25" x14ac:dyDescent="0.2">
      <c r="A49" s="26">
        <v>4</v>
      </c>
      <c r="B49" s="19" t="s">
        <v>46</v>
      </c>
      <c r="C49" s="19"/>
      <c r="D49" s="25"/>
      <c r="E49" s="21"/>
      <c r="F49" s="22"/>
      <c r="G49" s="22"/>
      <c r="H49" s="22"/>
      <c r="I49" s="22"/>
      <c r="J49" s="22"/>
      <c r="K49" s="22"/>
      <c r="L49" s="23"/>
    </row>
    <row r="50" spans="1:12" s="11" customFormat="1" ht="20.100000000000001" customHeight="1" x14ac:dyDescent="0.2">
      <c r="A50" s="26"/>
      <c r="C50" s="19" t="s">
        <v>18</v>
      </c>
      <c r="D50" s="25"/>
      <c r="E50" s="21"/>
      <c r="F50" s="22"/>
      <c r="G50" s="22"/>
      <c r="H50" s="22"/>
      <c r="I50" s="22"/>
      <c r="J50" s="22"/>
      <c r="K50" s="22"/>
      <c r="L50" s="23"/>
    </row>
    <row r="51" spans="1:12" s="11" customFormat="1" ht="20.100000000000001" customHeight="1" x14ac:dyDescent="0.2">
      <c r="A51" s="26"/>
      <c r="B51" s="19"/>
      <c r="C51" s="19" t="s">
        <v>26</v>
      </c>
      <c r="D51" s="25"/>
      <c r="E51" s="21"/>
      <c r="F51" s="22"/>
      <c r="G51" s="22"/>
      <c r="H51" s="22"/>
      <c r="I51" s="22"/>
      <c r="J51" s="22"/>
      <c r="K51" s="22"/>
      <c r="L51" s="23"/>
    </row>
    <row r="52" spans="1:12" s="11" customFormat="1" ht="20.100000000000001" customHeight="1" x14ac:dyDescent="0.2">
      <c r="A52" s="26">
        <v>5</v>
      </c>
      <c r="B52" s="19" t="s">
        <v>34</v>
      </c>
      <c r="C52" s="19"/>
      <c r="D52" s="25"/>
      <c r="E52" s="21"/>
      <c r="F52" s="22"/>
      <c r="G52" s="22"/>
      <c r="H52" s="22"/>
      <c r="I52" s="22"/>
      <c r="J52" s="22"/>
      <c r="K52" s="22"/>
      <c r="L52" s="23"/>
    </row>
    <row r="53" spans="1:12" s="11" customFormat="1" ht="20.100000000000001" customHeight="1" x14ac:dyDescent="0.2">
      <c r="A53" s="26">
        <v>6</v>
      </c>
      <c r="B53" s="18" t="s">
        <v>8</v>
      </c>
      <c r="C53" s="19" t="s">
        <v>7</v>
      </c>
      <c r="D53" s="25"/>
      <c r="E53" s="21"/>
      <c r="F53" s="22"/>
      <c r="G53" s="22"/>
      <c r="H53" s="22"/>
      <c r="I53" s="22"/>
      <c r="J53" s="22"/>
      <c r="K53" s="22"/>
      <c r="L53" s="23"/>
    </row>
    <row r="54" spans="1:12" s="11" customFormat="1" ht="30.75" customHeight="1" x14ac:dyDescent="0.2">
      <c r="A54" s="27"/>
      <c r="B54" s="19"/>
      <c r="C54" s="19" t="s">
        <v>19</v>
      </c>
      <c r="D54" s="25"/>
      <c r="E54" s="21"/>
      <c r="F54" s="22"/>
      <c r="G54" s="22"/>
      <c r="H54" s="22"/>
      <c r="I54" s="22"/>
      <c r="J54" s="22"/>
      <c r="K54" s="22"/>
      <c r="L54" s="23"/>
    </row>
    <row r="55" spans="1:12" s="11" customFormat="1" ht="20.100000000000001" customHeight="1" x14ac:dyDescent="0.2">
      <c r="A55" s="27"/>
      <c r="B55" s="19"/>
      <c r="C55" s="19" t="s">
        <v>20</v>
      </c>
      <c r="D55" s="25">
        <v>0</v>
      </c>
      <c r="E55" s="21">
        <v>50500</v>
      </c>
      <c r="F55" s="22"/>
      <c r="G55" s="22"/>
      <c r="H55" s="22">
        <v>1</v>
      </c>
      <c r="I55" s="22">
        <v>35000</v>
      </c>
      <c r="J55" s="22">
        <f>G55+F55+(D55*E55)</f>
        <v>0</v>
      </c>
      <c r="K55" s="22">
        <f>J55*I55*H55</f>
        <v>0</v>
      </c>
      <c r="L55" s="23"/>
    </row>
    <row r="56" spans="1:12" s="11" customFormat="1" ht="19.5" customHeight="1" x14ac:dyDescent="0.2">
      <c r="A56" s="28"/>
      <c r="B56" s="19"/>
      <c r="C56" s="19" t="s">
        <v>5</v>
      </c>
      <c r="D56" s="25"/>
      <c r="E56" s="21"/>
      <c r="F56" s="22"/>
      <c r="G56" s="22"/>
      <c r="H56" s="22"/>
      <c r="I56" s="22"/>
      <c r="J56" s="22"/>
      <c r="K56" s="22"/>
      <c r="L56" s="23"/>
    </row>
    <row r="57" spans="1:12" s="11" customFormat="1" ht="19.5" customHeight="1" thickBot="1" x14ac:dyDescent="0.25">
      <c r="A57" s="29"/>
      <c r="B57" s="66" t="s">
        <v>1</v>
      </c>
      <c r="C57" s="67"/>
      <c r="D57" s="30"/>
      <c r="E57" s="31"/>
      <c r="F57" s="31"/>
      <c r="G57" s="31"/>
      <c r="H57" s="31"/>
      <c r="I57" s="31"/>
      <c r="J57" s="31"/>
      <c r="K57" s="31">
        <f>SUM(K37:K56)</f>
        <v>52736250000</v>
      </c>
      <c r="L57" s="32"/>
    </row>
    <row r="58" spans="1:12" s="11" customFormat="1" ht="41.25" customHeight="1" x14ac:dyDescent="0.2">
      <c r="A58" s="9" t="s">
        <v>12</v>
      </c>
      <c r="B58" s="65" t="s">
        <v>27</v>
      </c>
      <c r="C58" s="65"/>
      <c r="D58" s="65"/>
      <c r="E58" s="65"/>
      <c r="F58" s="65"/>
      <c r="G58" s="65"/>
      <c r="H58" s="65"/>
      <c r="I58" s="65"/>
      <c r="J58" s="65"/>
      <c r="K58" s="65"/>
      <c r="L58" s="65"/>
    </row>
    <row r="59" spans="1:12" s="36" customFormat="1" ht="15.75" x14ac:dyDescent="0.25"/>
    <row r="60" spans="1:12" s="36" customFormat="1" ht="15.75" x14ac:dyDescent="0.25"/>
    <row r="61" spans="1:12" s="36" customFormat="1" ht="15.75" x14ac:dyDescent="0.25"/>
    <row r="62" spans="1:12" s="36" customFormat="1" ht="15.75" x14ac:dyDescent="0.25"/>
    <row r="63" spans="1:12" s="36" customFormat="1" ht="15.75" x14ac:dyDescent="0.25"/>
    <row r="64" spans="1:12" s="36" customFormat="1" ht="15.75" x14ac:dyDescent="0.25"/>
    <row r="65" s="36" customFormat="1" ht="15.75" x14ac:dyDescent="0.25"/>
    <row r="66" s="36" customFormat="1" ht="15.75" x14ac:dyDescent="0.25"/>
    <row r="67" s="36" customFormat="1" ht="15.75" x14ac:dyDescent="0.25"/>
    <row r="68" s="36" customFormat="1" ht="15.75" x14ac:dyDescent="0.25"/>
    <row r="69" s="36" customFormat="1" ht="15.75" x14ac:dyDescent="0.25"/>
    <row r="70" s="36" customFormat="1" ht="15.75" x14ac:dyDescent="0.25"/>
    <row r="71" s="36" customFormat="1" ht="15.75" x14ac:dyDescent="0.25"/>
    <row r="72" s="36" customFormat="1" ht="15.75" x14ac:dyDescent="0.25"/>
    <row r="73" s="36" customFormat="1" ht="15.75" x14ac:dyDescent="0.25"/>
    <row r="74" s="36" customFormat="1" ht="15.75" x14ac:dyDescent="0.25"/>
    <row r="75" s="36" customFormat="1" ht="15.75" x14ac:dyDescent="0.25"/>
    <row r="76" s="36" customFormat="1" ht="15.75" x14ac:dyDescent="0.25"/>
    <row r="77" s="36" customFormat="1" ht="15.75" x14ac:dyDescent="0.25"/>
    <row r="78" s="36" customFormat="1" ht="15.75" x14ac:dyDescent="0.25"/>
    <row r="79" s="36" customFormat="1" ht="15.75" x14ac:dyDescent="0.25"/>
    <row r="80" s="36" customFormat="1" ht="15.75" x14ac:dyDescent="0.25"/>
    <row r="81" spans="1:12" s="36" customFormat="1" ht="15.75" x14ac:dyDescent="0.25"/>
    <row r="82" spans="1:12" s="36" customFormat="1" ht="15.75" x14ac:dyDescent="0.25"/>
    <row r="83" spans="1:12" s="36" customFormat="1" ht="15.75" x14ac:dyDescent="0.25">
      <c r="K83" s="46"/>
      <c r="L83" s="46"/>
    </row>
    <row r="84" spans="1:12" s="36" customFormat="1" ht="15.75" x14ac:dyDescent="0.25">
      <c r="K84" s="46"/>
      <c r="L84" s="46"/>
    </row>
    <row r="85" spans="1:12" s="36" customFormat="1" ht="15.75" x14ac:dyDescent="0.25">
      <c r="K85" s="46"/>
      <c r="L85" s="46"/>
    </row>
    <row r="86" spans="1:12" s="36" customFormat="1" ht="15.75" x14ac:dyDescent="0.25">
      <c r="K86" s="42">
        <f>$K$31</f>
        <v>52980000000</v>
      </c>
      <c r="L86" s="37"/>
    </row>
    <row r="87" spans="1:12" s="36" customFormat="1" ht="15.75" x14ac:dyDescent="0.25">
      <c r="K87" s="42">
        <f>$K$57</f>
        <v>52736250000</v>
      </c>
      <c r="L87" s="38"/>
    </row>
    <row r="88" spans="1:12" s="36" customFormat="1" ht="15.75" x14ac:dyDescent="0.25">
      <c r="K88" s="42">
        <f>K86-K87</f>
        <v>243750000</v>
      </c>
      <c r="L88" s="38">
        <f>K88/K86*100%</f>
        <v>4.6007927519818798E-3</v>
      </c>
    </row>
    <row r="89" spans="1:12" s="36" customFormat="1" ht="15.75" x14ac:dyDescent="0.25">
      <c r="K89" s="37"/>
      <c r="L89" s="38">
        <f>K87/K86*100%</f>
        <v>0.99539920724801811</v>
      </c>
    </row>
    <row r="90" spans="1:12" s="36" customFormat="1" ht="15.75" x14ac:dyDescent="0.25">
      <c r="K90" s="46"/>
      <c r="L90" s="46"/>
    </row>
    <row r="91" spans="1:12" s="11" customFormat="1" ht="20.100000000000001" customHeight="1" x14ac:dyDescent="0.2">
      <c r="A91" s="33"/>
      <c r="B91" s="43"/>
      <c r="C91" s="44"/>
      <c r="D91" s="44"/>
      <c r="E91" s="44"/>
      <c r="F91" s="44"/>
    </row>
    <row r="92" spans="1:12" s="11" customFormat="1" ht="20.100000000000001" customHeight="1" x14ac:dyDescent="0.2">
      <c r="A92" s="33"/>
      <c r="B92" s="43"/>
      <c r="C92" s="45"/>
      <c r="D92" s="45"/>
      <c r="E92" s="45"/>
      <c r="F92" s="45"/>
    </row>
    <row r="93" spans="1:12" s="11" customFormat="1" ht="20.100000000000001" customHeight="1" x14ac:dyDescent="0.2">
      <c r="A93" s="33"/>
      <c r="B93" s="41"/>
      <c r="C93" s="8"/>
      <c r="D93" s="39"/>
      <c r="E93" s="40"/>
      <c r="F93" s="8"/>
      <c r="G93" s="8"/>
    </row>
    <row r="94" spans="1:12" ht="20.100000000000001" customHeight="1" x14ac:dyDescent="0.2">
      <c r="B94" s="41"/>
    </row>
    <row r="203" spans="2:11" ht="20.100000000000001" customHeight="1" x14ac:dyDescent="0.2">
      <c r="B203" s="68"/>
      <c r="C203" s="68"/>
      <c r="D203" s="68"/>
      <c r="E203" s="68"/>
      <c r="F203" s="68"/>
      <c r="G203" s="68"/>
      <c r="H203" s="68"/>
      <c r="I203" s="68"/>
      <c r="J203" s="68"/>
      <c r="K203" s="68"/>
    </row>
    <row r="204" spans="2:11" ht="20.100000000000001" customHeight="1" x14ac:dyDescent="0.2">
      <c r="B204" s="68"/>
      <c r="C204" s="68"/>
      <c r="D204" s="68"/>
      <c r="E204" s="68"/>
      <c r="F204" s="68"/>
      <c r="G204" s="68"/>
      <c r="H204" s="68"/>
      <c r="I204" s="68"/>
      <c r="J204" s="68"/>
      <c r="K204" s="68"/>
    </row>
    <row r="205" spans="2:11" ht="20.100000000000001" customHeight="1" x14ac:dyDescent="0.2">
      <c r="B205" s="68"/>
      <c r="C205" s="68"/>
      <c r="D205" s="68"/>
      <c r="E205" s="68"/>
      <c r="F205" s="68"/>
      <c r="G205" s="68"/>
      <c r="H205" s="68"/>
      <c r="I205" s="68"/>
      <c r="J205" s="68"/>
      <c r="K205" s="68"/>
    </row>
    <row r="206" spans="2:11" ht="20.100000000000001" customHeight="1" x14ac:dyDescent="0.2">
      <c r="B206" s="68"/>
      <c r="C206" s="68"/>
      <c r="D206" s="68"/>
      <c r="E206" s="68"/>
      <c r="F206" s="68"/>
      <c r="G206" s="68"/>
      <c r="H206" s="68"/>
      <c r="I206" s="68"/>
      <c r="J206" s="68"/>
      <c r="K206" s="68"/>
    </row>
    <row r="207" spans="2:11" ht="20.100000000000001" customHeight="1" x14ac:dyDescent="0.2">
      <c r="B207" s="68"/>
      <c r="C207" s="68"/>
      <c r="D207" s="68"/>
      <c r="E207" s="68"/>
      <c r="F207" s="68"/>
      <c r="G207" s="68"/>
      <c r="H207" s="68"/>
      <c r="I207" s="68"/>
      <c r="J207" s="68"/>
      <c r="K207" s="68"/>
    </row>
    <row r="208" spans="2:11" ht="20.100000000000001" customHeight="1" x14ac:dyDescent="0.2">
      <c r="B208" s="68"/>
      <c r="C208" s="68"/>
      <c r="D208" s="68"/>
      <c r="E208" s="68"/>
      <c r="F208" s="68"/>
      <c r="G208" s="68"/>
      <c r="H208" s="68"/>
      <c r="I208" s="68"/>
      <c r="J208" s="68"/>
      <c r="K208" s="68"/>
    </row>
  </sheetData>
  <mergeCells count="12">
    <mergeCell ref="B10:K10"/>
    <mergeCell ref="B57:C57"/>
    <mergeCell ref="B203:K208"/>
    <mergeCell ref="I5:K6"/>
    <mergeCell ref="B5:C6"/>
    <mergeCell ref="B33:L33"/>
    <mergeCell ref="B58:L58"/>
    <mergeCell ref="B1:K1"/>
    <mergeCell ref="B2:K2"/>
    <mergeCell ref="B3:K3"/>
    <mergeCell ref="B8:K8"/>
    <mergeCell ref="B9:K9"/>
  </mergeCells>
  <phoneticPr fontId="1" type="noConversion"/>
  <printOptions horizontalCentered="1"/>
  <pageMargins left="0.196850393700787" right="0.23622047244094499" top="0.27559055118110198" bottom="0.31496062992126" header="0.27559055118110198" footer="0.31496062992126"/>
  <pageSetup paperSize="9" scale="81" orientation="landscape" r:id="rId1"/>
  <rowBreaks count="2" manualBreakCount="2">
    <brk id="32" max="16383" man="1"/>
    <brk id="5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TÍNH TOÁN CHI PHÍ</vt:lpstr>
    </vt:vector>
  </TitlesOfParts>
  <Company>DAI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Nguyen Diem Quynh</cp:lastModifiedBy>
  <cp:lastPrinted>2025-09-05T08:56:34Z</cp:lastPrinted>
  <dcterms:created xsi:type="dcterms:W3CDTF">2009-12-17T01:25:31Z</dcterms:created>
  <dcterms:modified xsi:type="dcterms:W3CDTF">2025-09-05T08:56:37Z</dcterms:modified>
</cp:coreProperties>
</file>